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<sst xmlns="http://schemas.openxmlformats.org/spreadsheetml/2006/main" count="622" uniqueCount="356">
  <si>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</si>
  <si>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</si>
  <si>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</si>
  <si>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</si>
  <si>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</si>
  <si>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</si>
  <si>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</si>
  <si>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</si>
  <si>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</si>
  <si>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</si>
  <si>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</si>
  <si>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</si>
  <si>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</si>
  <si>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</si>
  <si>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</si>
  <si>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</si>
  <si>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</si>
  <si>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</si>
  <si>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</si>
  <si>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</si>
  <si>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</si>
  <si>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</si>
  <si>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</si>
  <si>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</si>
  <si>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</si>
  <si>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</si>
  <si>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</si>
  <si>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</si>
  <si>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</si>
  <si>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</si>
  <si>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</si>
  <si>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</si>
  <si>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</si>
  <si>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</si>
  <si>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</si>
  <si>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</si>
  <si>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</si>
  <si>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</si>
  <si>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</si>
  <si>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</si>
  <si>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</si>
  <si>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</si>
  <si>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</si>
  <si>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</si>
  <si>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</si>
  <si>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</si>
  <si>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</si>
  <si>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</si>
  <si>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</si>
  <si>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</si>
  <si>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</si>
  <si>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</si>
  <si>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</si>
  <si>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</si>
  <si>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</si>
  <si>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</si>
  <si>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</si>
  <si>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</si>
  <si>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</si>
  <si>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</si>
  <si>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</si>
  <si>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</si>
  <si>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</si>
  <si>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</si>
  <si>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</si>
  <si>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</si>
  <si>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</si>
  <si>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</si>
  <si>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</si>
  <si>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</si>
  <si>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</si>
  <si>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</si>
  <si>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</si>
  <si>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</si>
  <si>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</si>
  <si>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</si>
  <si>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</si>
  <si>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</si>
  <si>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</si>
  <si>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</si>
  <si>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</si>
  <si>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</si>
  <si>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</si>
  <si>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</si>
  <si>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</si>
  <si>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</si>
  <si>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</si>
  <si>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</si>
  <si>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</si>
  <si>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</si>
  <si>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</si>
  <si>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</si>
  <si>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</si>
  <si>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</si>
  <si>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</si>
  <si>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</si>
  <si>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</si>
  <si>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</si>
  <si>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</si>
  <si>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</si>
  <si>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</si>
  <si>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</si>
  <si>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</si>
  <si>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</si>
  <si>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</si>
  <si>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</si>
  <si>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</si>
  <si>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</si>
  <si>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</si>
  <si>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</si>
  <si>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</si>
  <si>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</si>
  <si>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</si>
  <si>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</si>
  <si>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</si>
  <si>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</si>
  <si>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</si>
  <si>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</si>
  <si>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</si>
  <si>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</si>
  <si>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</si>
  <si>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</si>
  <si>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</si>
  <si>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</si>
  <si>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</si>
  <si>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</si>
  <si>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</si>
  <si>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</si>
  <si>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</si>
  <si>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</si>
  <si>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</si>
  <si>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</si>
  <si>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</si>
  <si>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</si>
  <si>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</si>
  <si>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</si>
  <si>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</si>
  <si>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</si>
  <si>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</si>
  <si>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</si>
  <si>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</si>
  <si>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</si>
  <si>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</si>
  <si>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</si>
  <si>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</si>
  <si>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</si>
  <si>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</si>
  <si>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</si>
  <si>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</si>
  <si>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</si>
  <si>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</si>
  <si>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</si>
  <si>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</si>
  <si>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</si>
  <si>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</si>
  <si>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</si>
  <si>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</si>
  <si>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</si>
  <si>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</si>
  <si>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</si>
  <si>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</si>
  <si>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</si>
  <si>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</si>
  <si>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</si>
  <si>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</si>
  <si>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</si>
  <si>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</si>
  <si>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</si>
  <si>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</si>
  <si>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</si>
  <si>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</si>
  <si>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</si>
  <si>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</si>
  <si>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</si>
  <si>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</si>
  <si>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</si>
  <si>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</si>
  <si>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</si>
  <si>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</si>
  <si>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</si>
  <si>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</si>
  <si>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</si>
  <si>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</si>
  <si>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</si>
  <si>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</si>
  <si>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</si>
  <si>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</si>
  <si>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</si>
  <si>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</si>
  <si>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</si>
  <si>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</si>
  <si>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</si>
  <si>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</si>
  <si>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</si>
  <si>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</si>
  <si>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</si>
  <si>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</si>
  <si>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</si>
  <si>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</si>
  <si>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</si>
  <si>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</si>
  <si>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</si>
  <si>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</si>
  <si>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</si>
  <si>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</si>
  <si>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</si>
  <si>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</si>
  <si>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</si>
  <si>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</si>
  <si>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</si>
  <si>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</si>
  <si>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</si>
  <si>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</si>
  <si>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</si>
  <si>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</si>
  <si>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</si>
  <si>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</si>
  <si>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</si>
  <si>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</si>
  <si>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</si>
  <si>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</si>
  <si>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</si>
  <si>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</si>
  <si>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</si>
  <si>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</si>
  <si>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</si>
  <si>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</si>
  <si>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</si>
  <si>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</si>
  <si>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</si>
  <si>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</si>
  <si>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</si>
  <si>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</si>
  <si>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</si>
  <si>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</si>
  <si>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</si>
  <si>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</si>
  <si>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</si>
  <si>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</si>
  <si>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</si>
  <si>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</si>
  <si>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</si>
  <si>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</si>
  <si>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</si>
  <si>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</si>
  <si>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</si>
  <si>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</si>
  <si>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</si>
  <si>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</si>
  <si>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</si>
  <si>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</si>
  <si>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</si>
  <si>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</si>
  <si>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</si>
  <si>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</si>
  <si>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</si>
  <si>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</si>
  <si>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</si>
  <si>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</si>
  <si>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</si>
  <si>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</si>
  <si>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</si>
  <si>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</si>
  <si>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</si>
  <si>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</si>
  <si>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</si>
  <si>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</si>
  <si>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</si>
  <si>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</si>
  <si>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</si>
  <si>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</si>
  <si>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</si>
  <si>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</si>
  <si>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</si>
  <si>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</si>
  <si>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</si>
  <si>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</si>
  <si>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</si>
  <si>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</si>
  <si>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</si>
  <si>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</si>
  <si>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</si>
  <si>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</si>
  <si>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</si>
  <si>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</si>
  <si>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</si>
  <si>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</si>
  <si>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</si>
  <si>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</si>
  <si>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</si>
  <si>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</si>
  <si>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</si>
  <si>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</si>
  <si>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</si>
  <si>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</si>
  <si>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</si>
  <si>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</si>
  <si>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</si>
  <si>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</si>
  <si>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</si>
  <si>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</si>
  <si>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</si>
  <si>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</si>
  <si>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</si>
  <si>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</si>
  <si>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</si>
  <si>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</si>
  <si>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</si>
  <si>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</si>
  <si>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</si>
  <si>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</si>
  <si>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</si>
  <si>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</si>
  <si>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</si>
  <si>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</si>
  <si>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</si>
  <si>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</si>
  <si>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</si>
  <si>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</si>
  <si>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</si>
  <si>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</si>
  <si>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</si>
  <si>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</si>
  <si>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</si>
  <si>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</si>
  <si>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</si>
  <si>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</si>
  <si>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</si>
  <si>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</si>
  <si>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</si>
  <si>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</si>
  <si>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</si>
  <si>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</si>
  <si>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</si>
  <si>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</si>
  <si>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</si>
  <si>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</si>
  <si>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</si>
  <si>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</si>
  <si>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</si>
  <si>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</si>
  <si>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</si>
  <si>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</si>
  <si>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</si>
  <si>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</si>
  <si>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P_Нр_25_ЛК150_017164</t>
  </si>
  <si>
    <t xml:space="preserve">Электроснабжение ЭПУ потребителей в соответствии с договором на ТП № 3-55-25-2235 г. Новороссийск </t>
  </si>
  <si>
    <t>Развитие электрической сети/усиление существующей электрической сети, связанное с подключением новых потребителей (№3-55-25-2235)</t>
  </si>
  <si>
    <t>Выполнение условий тех. присоединения, подключение новых абонентов, повышение надежности и качества электроснабжения(№3-55-25-2235)</t>
  </si>
  <si>
    <t>017164</t>
  </si>
  <si>
    <t>0,4</t>
  </si>
  <si>
    <t xml:space="preserve">3х95+1х95 </t>
  </si>
  <si>
    <t>0,390</t>
  </si>
  <si>
    <t>2ВЛИ-0,4 кВ от РУ-0,4 кв ТП-766,</t>
  </si>
  <si>
    <t xml:space="preserve"> строительство 2ВЛИ-0,4 кВ от РУ-0,4 кв ТП-766,, </t>
  </si>
  <si>
    <t xml:space="preserve"> строительство 2ВЛИ-0,4 кВ от РУ-0,4 кв ТП-766, проводом марки СИП-2 сечением 3х95+1х95  мм2, протяженностью 2х0,390 км,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</si>
</sst>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0.88983038739999998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0.72936917000000001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P_Нр_25_ЛК150_017164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 xml:space="preserve">Электроснабжение ЭПУ потребителей в соответствии с договором на ТП № 3-55-25-2235 г. Новороссийск 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P_Нр_25_ЛК150_017164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 xml:space="preserve">Электроснабжение ЭПУ потребителей в соответствии с договором на ТП № 3-55-25-2235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183" t="s">
        <v>353</v>
      </c>
      <c r="D29" s="85"/>
      <c r="E29" s="85"/>
      <c r="F29" s="85"/>
      <c r="G29" s="85" t="s">
        <v>350</v>
      </c>
      <c r="H29" s="85"/>
      <c r="I29" s="85" t="s">
        <v>350</v>
      </c>
      <c r="J29" s="203"/>
      <c r="K29" s="85"/>
      <c r="L29" s="192" t="s">
        <v>19</v>
      </c>
      <c r="M29" s="85"/>
      <c r="N29" s="128" t="s">
        <v>351</v>
      </c>
      <c r="O29" s="85"/>
      <c r="P29" s="128" t="s">
        <v>295</v>
      </c>
      <c r="Q29" s="85"/>
      <c r="R29" s="128" t="s">
        <v>352</v>
      </c>
      <c r="S29" s="85"/>
      <c r="T29" s="85"/>
      <c r="U29" s="85"/>
      <c r="V29" s="85"/>
      <c r="W29" s="85"/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/>
      <c r="H30" s="190"/>
      <c r="I30" s="190"/>
      <c r="J30" s="191"/>
      <c r="K30" s="191"/>
      <c r="L30" s="192"/>
      <c r="M30" s="127"/>
      <c r="N30" s="128"/>
      <c r="O30" s="128"/>
      <c r="P30" s="128"/>
      <c r="Q30" s="128"/>
      <c r="R30" s="85"/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P_Нр_25_ЛК150_017164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 xml:space="preserve">Электроснабжение ЭПУ потребителей в соответствии с договором на ТП № 3-55-25-2235 г. Новороссийск 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354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355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Выполнение условий тех. присоединения, подключение новых абонентов, повышение надежности и качества электроснабжения(№3-55-25-2235)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/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>
        <v>2026</v>
      </c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P_Нр_25_ЛК150_017164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 xml:space="preserve">Электроснабжение ЭПУ потребителей в соответствии с договором на ТП № 3-55-25-2235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P_Нр_25_ЛК150_017164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 xml:space="preserve">Электроснабжение ЭПУ потребителей в соответствии с договором на ТП № 3-55-25-2235 г. Новороссийск 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0.88983038739999998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>
        <v>0.88983038739999998</v>
      </c>
      <c r="S24" s="213">
        <v>0.88983038739999998</v>
      </c>
      <c r="T24" s="213">
        <f>H24+L24+P24</f>
        <v>0</v>
      </c>
      <c r="U24" s="213">
        <f>J24+N24+R24+F24+V24</f>
        <v>0.88983038739999998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>
        <v>0</v>
      </c>
      <c r="S25" s="215">
        <v>0</v>
      </c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>
        <v>0</v>
      </c>
      <c r="S26" s="215">
        <v>0</v>
      </c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0.88983038739999998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>
        <v>0.88983038739999998</v>
      </c>
      <c r="S27" s="215">
        <v>0.88983038739999998</v>
      </c>
      <c r="T27" s="215">
        <f t="shared" si="0"/>
        <v>0</v>
      </c>
      <c r="U27" s="215">
        <f t="shared" si="2"/>
        <v>0.88983038739999998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>
        <v>0</v>
      </c>
      <c r="S29" s="215">
        <v>0</v>
      </c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0.72936917000000001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>
        <v>0.72936917000000001</v>
      </c>
      <c r="S30" s="215">
        <v>0.72936917000000001</v>
      </c>
      <c r="T30" s="213">
        <f t="shared" si="0"/>
        <v>0</v>
      </c>
      <c r="U30" s="213">
        <f>J30+N30+R30+F30+V30</f>
        <v>0.72936917000000001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0.32200000000000001</v>
      </c>
      <c r="S39" s="215">
        <f t="shared" si="5"/>
        <v>0.32200000000000001</v>
      </c>
      <c r="T39" s="215">
        <f t="shared" si="0"/>
        <v>0</v>
      </c>
      <c r="U39" s="215">
        <f t="shared" si="4"/>
        <v>0.32200000000000001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0.32200000000000001</v>
      </c>
      <c r="S41" s="215">
        <f t="shared" si="5"/>
        <v>0</v>
      </c>
      <c r="T41" s="215">
        <f t="shared" si="0"/>
        <v>0</v>
      </c>
      <c r="U41" s="215">
        <f t="shared" si="4"/>
        <v>0.32200000000000001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>
        <v>0.32200000000000001</v>
      </c>
      <c r="S47" s="215">
        <v>0.32200000000000001</v>
      </c>
      <c r="T47" s="215">
        <f t="shared" si="0"/>
        <v>0</v>
      </c>
      <c r="U47" s="215">
        <f t="shared" si="7"/>
        <v>0.32200000000000001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>
        <v>0</v>
      </c>
      <c r="S48" s="215">
        <v>0</v>
      </c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>
        <v>0.32200000000000001</v>
      </c>
      <c r="S49" s="215">
        <v>0</v>
      </c>
      <c r="T49" s="215">
        <f t="shared" si="0"/>
        <v>0</v>
      </c>
      <c r="U49" s="215">
        <f t="shared" si="7"/>
        <v>0.32200000000000001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0.72936917000000001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>
        <v>0.72936917000000001</v>
      </c>
      <c r="S52" s="215">
        <v>0.72936917000000001</v>
      </c>
      <c r="T52" s="215">
        <f t="shared" si="0"/>
        <v>0</v>
      </c>
      <c r="U52" s="215">
        <f t="shared" ref="U52:U57" si="8">J52+N52+R52</f>
        <v>0.72936917000000001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/>
      <c r="O53" s="215"/>
      <c r="P53" s="215"/>
      <c r="Q53" s="215"/>
      <c r="R53" s="215">
        <v>0</v>
      </c>
      <c r="S53" s="215">
        <v>0</v>
      </c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>
        <v>0</v>
      </c>
      <c r="S54" s="215">
        <v>0</v>
      </c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>
        <v>0</v>
      </c>
      <c r="S55" s="215">
        <v>0</v>
      </c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0.32200000000000001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>
        <v>0.32200000000000001</v>
      </c>
      <c r="S56" s="215">
        <v>0.32200000000000001</v>
      </c>
      <c r="T56" s="215">
        <f t="shared" si="0"/>
        <v>0</v>
      </c>
      <c r="U56" s="215">
        <f t="shared" si="8"/>
        <v>0.32200000000000001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>
        <v>0</v>
      </c>
      <c r="S58" s="215">
        <v>0</v>
      </c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P_Нр_25_ЛК150_017164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 xml:space="preserve">Электроснабжение ЭПУ потребителей в соответствии с договором на ТП № 3-55-25-2235 г. Новороссийск 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16.5" thickBot="1" x14ac:dyDescent="0.3">
      <c r="A21" s="91" t="s">
        <v>154</v>
      </c>
      <c r="B21" s="92" t="str">
        <f>A15</f>
        <v xml:space="preserve">Электроснабжение ЭПУ потребителей в соответствии с договором на ТП № 3-55-25-2235 г. Новороссийск 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>
        <f>IF('3.2 паспорт описание'!C29="","",'3.2 паспорт описание'!C29)</f>
        <v>2026</v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317</v>
      </c>
      <c r="B27" s="216">
        <f>'1. паспорт местоположение'!C48</f>
        <v>0.88983038739999998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0.88983038739999998</v>
      </c>
    </row>
    <row r="36" spans="1:2" ht="16.5" thickBot="1" x14ac:dyDescent="0.3">
      <c r="A36" s="97" t="s">
        <v>167</v>
      </c>
      <c r="B36" s="217">
        <f>'3.4. Паспорт фин осв ввод'!U30*1.18</f>
        <v>0.8606556206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0.88983038739999998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0.8606556206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2026-08-05T08:30:48Z</dcterms:modified>
</cp:coreProperties>
</file>